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NGKINANG KOTA\"/>
    </mc:Choice>
  </mc:AlternateContent>
  <bookViews>
    <workbookView xWindow="0" yWindow="0" windowWidth="17280" windowHeight="70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Mhs'!$A$1:$L$57</definedName>
    <definedName name="_xlnm.Print_Area" localSheetId="0">'Nilai Partisipasi'!$A$1:$I$59</definedName>
    <definedName name="_xlnm.Print_Area" localSheetId="1">'Rekap Nilai Non Praktek'!$A$1:$K$57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10" l="1"/>
  <c r="G7" i="10"/>
  <c r="E36" i="13" l="1"/>
  <c r="I36" i="13"/>
  <c r="J36" i="13"/>
  <c r="K36" i="13"/>
  <c r="E37" i="13"/>
  <c r="I37" i="13"/>
  <c r="J37" i="13"/>
  <c r="K37" i="13"/>
  <c r="E38" i="13"/>
  <c r="I38" i="13"/>
  <c r="J38" i="13"/>
  <c r="K38" i="13"/>
  <c r="E39" i="13"/>
  <c r="I39" i="13"/>
  <c r="J39" i="13"/>
  <c r="K39" i="13"/>
  <c r="E40" i="13"/>
  <c r="I40" i="13"/>
  <c r="J40" i="13"/>
  <c r="K40" i="13"/>
  <c r="E41" i="13"/>
  <c r="I41" i="13"/>
  <c r="J41" i="13"/>
  <c r="K41" i="13"/>
  <c r="E42" i="13"/>
  <c r="I42" i="13"/>
  <c r="J42" i="13"/>
  <c r="K42" i="13"/>
  <c r="E9" i="10" l="1"/>
  <c r="J7" i="13"/>
  <c r="J8" i="13"/>
  <c r="J9" i="13"/>
  <c r="J10" i="13"/>
  <c r="J6" i="13"/>
  <c r="D7" i="13"/>
  <c r="D8" i="13"/>
  <c r="D9" i="13"/>
  <c r="D10" i="13"/>
  <c r="C27" i="5" l="1"/>
  <c r="C28" i="5"/>
  <c r="C29" i="5"/>
  <c r="C30" i="5"/>
  <c r="C31" i="5"/>
  <c r="C32" i="5"/>
  <c r="C33" i="5"/>
  <c r="C34" i="5"/>
  <c r="C35" i="5"/>
  <c r="J8" i="5" l="1"/>
  <c r="D6" i="13"/>
  <c r="C25" i="10" l="1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28" i="5"/>
  <c r="D29" i="5"/>
  <c r="D30" i="5"/>
  <c r="D31" i="5"/>
  <c r="D32" i="5"/>
  <c r="D33" i="5"/>
  <c r="D34" i="5"/>
  <c r="D35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14" i="13"/>
  <c r="I28" i="13" l="1"/>
  <c r="I29" i="13"/>
  <c r="I30" i="13"/>
  <c r="I31" i="13"/>
  <c r="I32" i="13"/>
  <c r="I33" i="13"/>
  <c r="I34" i="13"/>
  <c r="I3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<sst xmlns="http://schemas.openxmlformats.org/spreadsheetml/2006/main" count="304" uniqueCount="163">
  <si>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</si>
  <si>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</si>
  <si>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</si>
  <si>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</si>
  <si>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</si>
  <si>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</si>
  <si>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</si>
  <si>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</si>
  <si>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</si>
  <si>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</si>
  <si>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</si>
  <si>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</si>
  <si>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</si>
  <si>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</si>
  <si>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</si>
  <si>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</si>
  <si>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</si>
  <si>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</si>
  <si>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</si>
  <si>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</si>
  <si>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</si>
  <si>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</si>
  <si>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</si>
  <si>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</si>
  <si>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</si>
  <si>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</si>
  <si>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</si>
  <si>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</si>
  <si>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</si>
  <si>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</si>
  <si>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</si>
  <si>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</si>
  <si>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</si>
  <si>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</si>
  <si>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</si>
  <si>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</si>
  <si>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</si>
  <si>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</si>
  <si>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</si>
  <si>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</si>
  <si>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</si>
  <si>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</si>
  <si>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</si>
  <si>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</si>
  <si>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</si>
  <si>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</si>
  <si>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</si>
  <si>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</si>
  <si>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</si>
  <si>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</si>
  <si>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</si>
  <si>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</si>
  <si>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</si>
  <si>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</si>
  <si>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</si>
  <si>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</si>
  <si>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</si>
  <si>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</si>
  <si>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</si>
  <si>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</si>
  <si>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</si>
  <si>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</si>
  <si>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</si>
  <si>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</si>
  <si>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</si>
  <si>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</si>
  <si>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</si>
  <si>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</si>
  <si>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</si>
  <si>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</si>
  <si>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</si>
  <si>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</si>
  <si>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</si>
  <si>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</si>
  <si>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</si>
  <si>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</si>
  <si>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</si>
  <si>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</si>
  <si>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</si>
  <si>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</si>
  <si>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</si>
  <si>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</si>
  <si>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</si>
  <si>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</si>
  <si>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</si>
  <si>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</si>
  <si>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</si>
  <si>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</si>
  <si>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</si>
  <si>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</si>
  <si>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</si>
  <si>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</si>
  <si>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</si>
  <si>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</si>
  <si>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</si>
  <si>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</si>
  <si>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</si>
  <si>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</si>
  <si>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Bangkinang Kota</t>
  </si>
  <si>
    <t>: Kampar</t>
  </si>
  <si>
    <t>: S1 PGSD AKPMM (118)</t>
  </si>
  <si>
    <t>856455652</t>
  </si>
  <si>
    <t>856455677</t>
  </si>
  <si>
    <t>856455684</t>
  </si>
  <si>
    <t>856455691</t>
  </si>
  <si>
    <t>856455717</t>
  </si>
  <si>
    <t>856455731</t>
  </si>
  <si>
    <t>856455749</t>
  </si>
  <si>
    <t>856455756</t>
  </si>
  <si>
    <t>856455763</t>
  </si>
  <si>
    <t>856455788</t>
  </si>
  <si>
    <t>856455795</t>
  </si>
  <si>
    <t>856455803</t>
  </si>
  <si>
    <t>856455835</t>
  </si>
  <si>
    <t>856455842</t>
  </si>
  <si>
    <t>856455874</t>
  </si>
  <si>
    <t>856455985</t>
  </si>
  <si>
    <t>856455992</t>
  </si>
  <si>
    <t>856456006</t>
  </si>
  <si>
    <t>856456038</t>
  </si>
  <si>
    <t>856456052</t>
  </si>
  <si>
    <t>856457008</t>
  </si>
  <si>
    <t>856457061</t>
  </si>
  <si>
    <t>856458443</t>
  </si>
  <si>
    <t>RISTA SARI BR HARIANJA</t>
  </si>
  <si>
    <t>NURMA INSANI</t>
  </si>
  <si>
    <t>FEBRIANA ANGGUN PANGESTUTI</t>
  </si>
  <si>
    <t>NURUL AISYAH TIARA PUTRI</t>
  </si>
  <si>
    <t>AULIA NILA ARDILLA</t>
  </si>
  <si>
    <t>FATHIA AZ ZAHRA</t>
  </si>
  <si>
    <t>SYANNE HANDYANAWATI SYAM</t>
  </si>
  <si>
    <t>DEDEK KRISMANTO</t>
  </si>
  <si>
    <t>ISNIDARLI</t>
  </si>
  <si>
    <t>LIZAWATI</t>
  </si>
  <si>
    <t>HENY GUSTIA NINGSIH</t>
  </si>
  <si>
    <t>NUR SRIWAHYUNI</t>
  </si>
  <si>
    <t>LILI YASARI</t>
  </si>
  <si>
    <t>HARTIKA</t>
  </si>
  <si>
    <t>KEVIN LYANDRA</t>
  </si>
  <si>
    <t>YULIANA FITRI</t>
  </si>
  <si>
    <t>SUMARNI</t>
  </si>
  <si>
    <t>IWAT TINI</t>
  </si>
  <si>
    <t>HAURA TAUFIQOH</t>
  </si>
  <si>
    <t>YOLA OKTAVIANI</t>
  </si>
  <si>
    <t>SITI SURYANI</t>
  </si>
  <si>
    <t>RAHMAD RINALDI</t>
  </si>
  <si>
    <t>MUHAMMAD ILHAM</t>
  </si>
  <si>
    <t>856455566</t>
  </si>
  <si>
    <t>856455573</t>
  </si>
  <si>
    <t>856455598</t>
  </si>
  <si>
    <t>856455613</t>
  </si>
  <si>
    <t>856455638</t>
  </si>
  <si>
    <t>856455645</t>
  </si>
  <si>
    <t>EKA ANGGRAINI</t>
  </si>
  <si>
    <t>MAY INDRIYANI</t>
  </si>
  <si>
    <t>EVA FRANSISKA</t>
  </si>
  <si>
    <t>RISKA MELANI</t>
  </si>
  <si>
    <t>WIRNA WIRDAYANTI</t>
  </si>
  <si>
    <t>NURFALLAH LAILATUL ZANNAH</t>
  </si>
  <si>
    <t>: 2021.1</t>
  </si>
  <si>
    <t>: 2 (dua)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</si>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</sst>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8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Normal="100" zoomScaleSheetLayoutView="100" workbookViewId="0">
      <selection activeCell="H9" sqref="H9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8" t="s">
        <v>93</v>
      </c>
      <c r="I1" s="59"/>
    </row>
    <row r="2" spans="2:9" ht="15" customHeight="1" x14ac:dyDescent="0.3">
      <c r="H2" s="60" t="s">
        <v>94</v>
      </c>
      <c r="I2" s="61"/>
    </row>
    <row r="4" spans="2:9" ht="21.15" customHeight="1" x14ac:dyDescent="0.3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3">
      <c r="B6" s="64" t="s">
        <v>41</v>
      </c>
      <c r="C6" s="64"/>
      <c r="D6" s="1" t="s">
        <v>91</v>
      </c>
      <c r="G6" s="25" t="s">
        <v>6</v>
      </c>
      <c r="H6" s="25" t="s">
        <v>160</v>
      </c>
    </row>
    <row r="7" spans="2:9" ht="15" customHeight="1" x14ac:dyDescent="0.3">
      <c r="B7" s="64" t="s">
        <v>30</v>
      </c>
      <c r="C7" s="64"/>
      <c r="D7" s="1" t="s">
        <v>100</v>
      </c>
      <c r="G7" s="25" t="s">
        <v>20</v>
      </c>
      <c r="H7" s="25" t="s">
        <v>7</v>
      </c>
    </row>
    <row r="8" spans="2:9" ht="15" customHeight="1" x14ac:dyDescent="0.3">
      <c r="B8" s="64" t="s">
        <v>31</v>
      </c>
      <c r="C8" s="64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4" t="s">
        <v>33</v>
      </c>
      <c r="C9" s="64"/>
      <c r="D9" s="1" t="s">
        <v>7</v>
      </c>
      <c r="G9" s="25" t="s">
        <v>0</v>
      </c>
      <c r="H9" s="1" t="s">
        <v>98</v>
      </c>
    </row>
    <row r="10" spans="2:9" ht="15" customHeight="1" x14ac:dyDescent="0.3">
      <c r="B10" s="64" t="s">
        <v>34</v>
      </c>
      <c r="C10" s="64"/>
      <c r="D10" s="41" t="s">
        <v>159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2" t="s">
        <v>36</v>
      </c>
      <c r="G12" s="62"/>
      <c r="H12" s="62"/>
      <c r="I12" s="63" t="s">
        <v>43</v>
      </c>
    </row>
    <row r="13" spans="2:9" s="47" customFormat="1" ht="60" customHeight="1" x14ac:dyDescent="0.3">
      <c r="B13" s="63"/>
      <c r="C13" s="63"/>
      <c r="D13" s="63"/>
      <c r="E13" s="63"/>
      <c r="F13" s="46" t="s">
        <v>44</v>
      </c>
      <c r="G13" s="46" t="s">
        <v>45</v>
      </c>
      <c r="H13" s="46" t="s">
        <v>46</v>
      </c>
      <c r="I13" s="63"/>
    </row>
    <row r="14" spans="2:9" ht="15" customHeight="1" x14ac:dyDescent="0.3">
      <c r="B14" s="40">
        <v>1</v>
      </c>
      <c r="C14" s="35" t="s">
        <v>124</v>
      </c>
      <c r="D14" s="50" t="s">
        <v>101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125</v>
      </c>
      <c r="D15" s="50" t="s">
        <v>102</v>
      </c>
      <c r="E15" s="40"/>
      <c r="F15" s="39">
        <f t="shared" ref="F15:F35" si="0">E15*100/8</f>
        <v>0</v>
      </c>
      <c r="G15" s="39"/>
      <c r="H15" s="39"/>
      <c r="I15" s="42">
        <f t="shared" ref="I15:I35" si="1">((F15*4/10)+(G15*3/10)+(H15*3/10))</f>
        <v>0</v>
      </c>
    </row>
    <row r="16" spans="2:9" ht="15" customHeight="1" x14ac:dyDescent="0.3">
      <c r="B16" s="40">
        <v>3</v>
      </c>
      <c r="C16" s="35" t="s">
        <v>126</v>
      </c>
      <c r="D16" s="50" t="s">
        <v>103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127</v>
      </c>
      <c r="D17" s="50" t="s">
        <v>104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128</v>
      </c>
      <c r="D18" s="50" t="s">
        <v>105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129</v>
      </c>
      <c r="D19" s="50" t="s">
        <v>106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130</v>
      </c>
      <c r="D20" s="50" t="s">
        <v>107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131</v>
      </c>
      <c r="D21" s="50" t="s">
        <v>108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132</v>
      </c>
      <c r="D22" s="50" t="s">
        <v>109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133</v>
      </c>
      <c r="D23" s="50" t="s">
        <v>110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134</v>
      </c>
      <c r="D24" s="50" t="s">
        <v>111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135</v>
      </c>
      <c r="D25" s="50" t="s">
        <v>112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136</v>
      </c>
      <c r="D26" s="50" t="s">
        <v>113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137</v>
      </c>
      <c r="D27" s="50" t="s">
        <v>114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138</v>
      </c>
      <c r="D28" s="50" t="s">
        <v>115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139</v>
      </c>
      <c r="D29" s="50" t="s">
        <v>116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140</v>
      </c>
      <c r="D30" s="50" t="s">
        <v>117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141</v>
      </c>
      <c r="D31" s="50" t="s">
        <v>118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142</v>
      </c>
      <c r="D32" s="50" t="s">
        <v>119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143</v>
      </c>
      <c r="D33" s="50" t="s">
        <v>120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144</v>
      </c>
      <c r="D34" s="50" t="s">
        <v>121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145</v>
      </c>
      <c r="D35" s="50" t="s">
        <v>122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52">
        <v>23</v>
      </c>
      <c r="C36" s="35" t="s">
        <v>146</v>
      </c>
      <c r="D36" s="52" t="s">
        <v>123</v>
      </c>
      <c r="E36" s="52"/>
      <c r="F36" s="51">
        <v>0</v>
      </c>
      <c r="G36" s="51"/>
      <c r="H36" s="51"/>
      <c r="I36" s="53">
        <v>0</v>
      </c>
    </row>
    <row r="37" spans="2:9" ht="15" customHeight="1" x14ac:dyDescent="0.3">
      <c r="B37" s="52">
        <v>24</v>
      </c>
      <c r="C37" s="35" t="s">
        <v>153</v>
      </c>
      <c r="D37" s="52" t="s">
        <v>147</v>
      </c>
      <c r="E37" s="52"/>
      <c r="F37" s="51">
        <v>0</v>
      </c>
      <c r="G37" s="51"/>
      <c r="H37" s="51"/>
      <c r="I37" s="53">
        <v>0</v>
      </c>
    </row>
    <row r="38" spans="2:9" ht="15" customHeight="1" x14ac:dyDescent="0.3">
      <c r="B38" s="52">
        <v>25</v>
      </c>
      <c r="C38" s="35" t="s">
        <v>154</v>
      </c>
      <c r="D38" s="52" t="s">
        <v>148</v>
      </c>
      <c r="E38" s="52"/>
      <c r="F38" s="51">
        <v>0</v>
      </c>
      <c r="G38" s="51"/>
      <c r="H38" s="51"/>
      <c r="I38" s="53">
        <v>0</v>
      </c>
    </row>
    <row r="39" spans="2:9" ht="15" customHeight="1" x14ac:dyDescent="0.3">
      <c r="B39" s="52">
        <v>26</v>
      </c>
      <c r="C39" s="35" t="s">
        <v>155</v>
      </c>
      <c r="D39" s="52" t="s">
        <v>149</v>
      </c>
      <c r="E39" s="52"/>
      <c r="F39" s="51">
        <v>0</v>
      </c>
      <c r="G39" s="51"/>
      <c r="H39" s="51"/>
      <c r="I39" s="53">
        <v>0</v>
      </c>
    </row>
    <row r="40" spans="2:9" ht="15" customHeight="1" x14ac:dyDescent="0.3">
      <c r="B40" s="52">
        <v>27</v>
      </c>
      <c r="C40" s="35" t="s">
        <v>156</v>
      </c>
      <c r="D40" s="52" t="s">
        <v>150</v>
      </c>
      <c r="E40" s="52"/>
      <c r="F40" s="51">
        <v>0</v>
      </c>
      <c r="G40" s="51"/>
      <c r="H40" s="51"/>
      <c r="I40" s="53">
        <v>0</v>
      </c>
    </row>
    <row r="41" spans="2:9" ht="15" customHeight="1" x14ac:dyDescent="0.3">
      <c r="B41" s="52">
        <v>28</v>
      </c>
      <c r="C41" s="35" t="s">
        <v>157</v>
      </c>
      <c r="D41" s="52" t="s">
        <v>151</v>
      </c>
      <c r="E41" s="52"/>
      <c r="F41" s="51">
        <v>0</v>
      </c>
      <c r="G41" s="51"/>
      <c r="H41" s="51"/>
      <c r="I41" s="53">
        <v>0</v>
      </c>
    </row>
    <row r="42" spans="2:9" ht="15" customHeight="1" x14ac:dyDescent="0.3">
      <c r="B42" s="52">
        <v>29</v>
      </c>
      <c r="C42" s="35" t="s">
        <v>158</v>
      </c>
      <c r="D42" s="52" t="s">
        <v>152</v>
      </c>
      <c r="E42" s="52"/>
      <c r="F42" s="51">
        <v>0</v>
      </c>
      <c r="G42" s="51"/>
      <c r="H42" s="51"/>
      <c r="I42" s="53">
        <v>0</v>
      </c>
    </row>
    <row r="43" spans="2:9" ht="15" customHeight="1" x14ac:dyDescent="0.3">
      <c r="B43" s="40" t="s">
        <v>52</v>
      </c>
      <c r="C43" s="35" t="s">
        <v>52</v>
      </c>
      <c r="D43" s="50" t="s">
        <v>52</v>
      </c>
      <c r="E43" s="40"/>
      <c r="F43" s="39" t="s">
        <v>52</v>
      </c>
      <c r="G43" s="39"/>
      <c r="H43" s="39"/>
      <c r="I43" s="42" t="s">
        <v>52</v>
      </c>
    </row>
    <row r="45" spans="2:9" s="10" customFormat="1" ht="15" customHeight="1" x14ac:dyDescent="0.3">
      <c r="B45" s="10" t="s">
        <v>47</v>
      </c>
      <c r="D45" s="34"/>
      <c r="F45" s="24"/>
      <c r="G45" s="24"/>
      <c r="H45" s="24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3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3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3">
      <c r="C50" s="13"/>
    </row>
    <row r="51" spans="2:8" ht="15" customHeight="1" x14ac:dyDescent="0.3">
      <c r="G51" s="25" t="s">
        <v>37</v>
      </c>
    </row>
    <row r="55" spans="2:8" ht="15" customHeight="1" x14ac:dyDescent="0.3">
      <c r="G55" s="25" t="s">
        <v>57</v>
      </c>
    </row>
    <row r="56" spans="2:8" ht="15" customHeight="1" x14ac:dyDescent="0.3">
      <c r="G56" s="25" t="s">
        <v>39</v>
      </c>
    </row>
    <row r="57" spans="2:8" ht="15" customHeight="1" x14ac:dyDescent="0.3">
      <c r="B57" s="41"/>
    </row>
    <row r="58" spans="2:8" ht="15" customHeight="1" x14ac:dyDescent="0.3">
      <c r="B58" s="41"/>
    </row>
    <row r="59" spans="2:8" s="10" customFormat="1" ht="15" customHeight="1" x14ac:dyDescent="0.3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view="pageBreakPreview" zoomScale="80" zoomScaleNormal="100" zoomScaleSheetLayoutView="80" workbookViewId="0">
      <selection activeCell="B35" sqref="B35:D42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7" t="s">
        <v>95</v>
      </c>
      <c r="K1" s="67"/>
    </row>
    <row r="2" spans="2:11" ht="15" customHeight="1" x14ac:dyDescent="0.3">
      <c r="J2" s="67">
        <v>43105</v>
      </c>
      <c r="K2" s="67"/>
    </row>
    <row r="3" spans="2:11" ht="15" customHeight="1" x14ac:dyDescent="0.3">
      <c r="J3" s="43"/>
      <c r="K3" s="44"/>
    </row>
    <row r="4" spans="2:11" ht="24.6" x14ac:dyDescent="0.3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64" t="s">
        <v>41</v>
      </c>
      <c r="C6" s="64"/>
      <c r="D6" s="1" t="str">
        <f>'Nilai Partisipasi'!D6</f>
        <v>: 16 / Pekanbaru</v>
      </c>
      <c r="H6" s="1" t="s">
        <v>6</v>
      </c>
      <c r="J6" s="25" t="str">
        <f>'Nilai Partisipasi'!H6</f>
        <v>: 2 (dua)</v>
      </c>
    </row>
    <row r="7" spans="2:11" ht="15" customHeight="1" x14ac:dyDescent="0.3">
      <c r="B7" s="64" t="s">
        <v>30</v>
      </c>
      <c r="C7" s="64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3">
      <c r="B8" s="64" t="s">
        <v>31</v>
      </c>
      <c r="C8" s="64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4" t="s">
        <v>33</v>
      </c>
      <c r="C9" s="64"/>
      <c r="D9" s="1" t="str">
        <f>'Nilai Partisipasi'!D9</f>
        <v>:</v>
      </c>
      <c r="H9" s="1" t="s">
        <v>0</v>
      </c>
      <c r="J9" s="25" t="str">
        <f>'Nilai Partisipasi'!H9</f>
        <v>: Bangkinang Kota</v>
      </c>
    </row>
    <row r="10" spans="2:11" ht="15" customHeight="1" x14ac:dyDescent="0.3">
      <c r="B10" s="64" t="s">
        <v>34</v>
      </c>
      <c r="C10" s="64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3" t="s">
        <v>35</v>
      </c>
      <c r="G12" s="63"/>
      <c r="H12" s="63"/>
      <c r="I12" s="66" t="s">
        <v>62</v>
      </c>
      <c r="J12" s="66" t="s">
        <v>63</v>
      </c>
      <c r="K12" s="66" t="s">
        <v>64</v>
      </c>
    </row>
    <row r="13" spans="2:11" ht="15" customHeight="1" x14ac:dyDescent="0.3">
      <c r="B13" s="63"/>
      <c r="C13" s="63"/>
      <c r="D13" s="63"/>
      <c r="E13" s="63"/>
      <c r="F13" s="40">
        <v>1</v>
      </c>
      <c r="G13" s="40">
        <v>2</v>
      </c>
      <c r="H13" s="40">
        <v>3</v>
      </c>
      <c r="I13" s="66"/>
      <c r="J13" s="66"/>
      <c r="K13" s="66"/>
    </row>
    <row r="14" spans="2:11" ht="15" customHeight="1" x14ac:dyDescent="0.3">
      <c r="B14" s="40">
        <v>1</v>
      </c>
      <c r="C14" s="37" t="s">
        <v>124</v>
      </c>
      <c r="D14" s="38" t="s">
        <v>101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">
        <v>125</v>
      </c>
      <c r="D15" s="38" t="s">
        <v>102</v>
      </c>
      <c r="E15" s="40">
        <f>'Nilai Partisipasi'!E15</f>
        <v>0</v>
      </c>
      <c r="F15" s="40"/>
      <c r="G15" s="40"/>
      <c r="H15" s="40"/>
      <c r="I15" s="42" t="e">
        <f t="shared" ref="I15:I35" si="0">AVERAGEA(F15:H15)</f>
        <v>#DIV/0!</v>
      </c>
      <c r="J15" s="42">
        <f>'Nilai Partisipasi'!I15</f>
        <v>0</v>
      </c>
      <c r="K15" s="42" t="e">
        <f t="shared" ref="K15:K35" si="1">(3*J15+7*I15)/10</f>
        <v>#DIV/0!</v>
      </c>
    </row>
    <row r="16" spans="2:11" ht="15" customHeight="1" x14ac:dyDescent="0.3">
      <c r="B16" s="40">
        <v>3</v>
      </c>
      <c r="C16" s="37" t="s">
        <v>126</v>
      </c>
      <c r="D16" s="38" t="s">
        <v>103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">
        <v>127</v>
      </c>
      <c r="D17" s="38" t="s">
        <v>104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">
        <v>128</v>
      </c>
      <c r="D18" s="38" t="s">
        <v>105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">
        <v>129</v>
      </c>
      <c r="D19" s="38" t="s">
        <v>106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">
        <v>130</v>
      </c>
      <c r="D20" s="38" t="s">
        <v>107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">
        <v>131</v>
      </c>
      <c r="D21" s="38" t="s">
        <v>108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">
        <v>132</v>
      </c>
      <c r="D22" s="38" t="s">
        <v>109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">
        <v>133</v>
      </c>
      <c r="D23" s="38" t="s">
        <v>110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">
        <v>134</v>
      </c>
      <c r="D24" s="38" t="s">
        <v>111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">
        <v>135</v>
      </c>
      <c r="D25" s="38" t="s">
        <v>112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">
        <v>136</v>
      </c>
      <c r="D26" s="38" t="s">
        <v>113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">
        <v>137</v>
      </c>
      <c r="D27" s="38" t="s">
        <v>114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">
        <v>138</v>
      </c>
      <c r="D28" s="38" t="s">
        <v>115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">
        <v>139</v>
      </c>
      <c r="D29" s="38" t="s">
        <v>116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">
        <v>140</v>
      </c>
      <c r="D30" s="38" t="s">
        <v>117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">
        <v>141</v>
      </c>
      <c r="D31" s="38" t="s">
        <v>118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">
        <v>142</v>
      </c>
      <c r="D32" s="38" t="s">
        <v>119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">
        <v>143</v>
      </c>
      <c r="D33" s="38" t="s">
        <v>120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">
        <v>144</v>
      </c>
      <c r="D34" s="38" t="s">
        <v>121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">
        <v>145</v>
      </c>
      <c r="D35" s="38" t="s">
        <v>122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52">
        <v>23</v>
      </c>
      <c r="C36" s="37" t="s">
        <v>146</v>
      </c>
      <c r="D36" s="38" t="s">
        <v>123</v>
      </c>
      <c r="E36" s="52">
        <f>'Nilai Partisipasi'!E36</f>
        <v>0</v>
      </c>
      <c r="F36" s="52"/>
      <c r="G36" s="52"/>
      <c r="H36" s="52"/>
      <c r="I36" s="53" t="e">
        <f t="shared" ref="I36:I42" si="2">AVERAGEA(F36:H36)</f>
        <v>#DIV/0!</v>
      </c>
      <c r="J36" s="53">
        <f>'Nilai Partisipasi'!I36</f>
        <v>0</v>
      </c>
      <c r="K36" s="53" t="e">
        <f t="shared" ref="K36:K42" si="3">(3*J36+7*I36)/10</f>
        <v>#DIV/0!</v>
      </c>
    </row>
    <row r="37" spans="2:11" ht="15" customHeight="1" x14ac:dyDescent="0.3">
      <c r="B37" s="52">
        <v>24</v>
      </c>
      <c r="C37" s="37" t="s">
        <v>153</v>
      </c>
      <c r="D37" s="38" t="s">
        <v>147</v>
      </c>
      <c r="E37" s="52">
        <f>'Nilai Partisipasi'!E37</f>
        <v>0</v>
      </c>
      <c r="F37" s="52"/>
      <c r="G37" s="52"/>
      <c r="H37" s="52"/>
      <c r="I37" s="53" t="e">
        <f t="shared" si="2"/>
        <v>#DIV/0!</v>
      </c>
      <c r="J37" s="53">
        <f>'Nilai Partisipasi'!I37</f>
        <v>0</v>
      </c>
      <c r="K37" s="53" t="e">
        <f t="shared" si="3"/>
        <v>#DIV/0!</v>
      </c>
    </row>
    <row r="38" spans="2:11" ht="15" customHeight="1" x14ac:dyDescent="0.3">
      <c r="B38" s="52">
        <v>25</v>
      </c>
      <c r="C38" s="37" t="s">
        <v>154</v>
      </c>
      <c r="D38" s="38" t="s">
        <v>148</v>
      </c>
      <c r="E38" s="52">
        <f>'Nilai Partisipasi'!E38</f>
        <v>0</v>
      </c>
      <c r="F38" s="52"/>
      <c r="G38" s="52"/>
      <c r="H38" s="52"/>
      <c r="I38" s="53" t="e">
        <f t="shared" si="2"/>
        <v>#DIV/0!</v>
      </c>
      <c r="J38" s="53">
        <f>'Nilai Partisipasi'!I38</f>
        <v>0</v>
      </c>
      <c r="K38" s="53" t="e">
        <f t="shared" si="3"/>
        <v>#DIV/0!</v>
      </c>
    </row>
    <row r="39" spans="2:11" ht="15" customHeight="1" x14ac:dyDescent="0.3">
      <c r="B39" s="52">
        <v>26</v>
      </c>
      <c r="C39" s="37" t="s">
        <v>155</v>
      </c>
      <c r="D39" s="38" t="s">
        <v>149</v>
      </c>
      <c r="E39" s="52">
        <f>'Nilai Partisipasi'!E39</f>
        <v>0</v>
      </c>
      <c r="F39" s="52"/>
      <c r="G39" s="52"/>
      <c r="H39" s="52"/>
      <c r="I39" s="53" t="e">
        <f t="shared" si="2"/>
        <v>#DIV/0!</v>
      </c>
      <c r="J39" s="53">
        <f>'Nilai Partisipasi'!I39</f>
        <v>0</v>
      </c>
      <c r="K39" s="53" t="e">
        <f t="shared" si="3"/>
        <v>#DIV/0!</v>
      </c>
    </row>
    <row r="40" spans="2:11" ht="15" customHeight="1" x14ac:dyDescent="0.3">
      <c r="B40" s="52">
        <v>27</v>
      </c>
      <c r="C40" s="37" t="s">
        <v>156</v>
      </c>
      <c r="D40" s="38" t="s">
        <v>150</v>
      </c>
      <c r="E40" s="52">
        <f>'Nilai Partisipasi'!E40</f>
        <v>0</v>
      </c>
      <c r="F40" s="52"/>
      <c r="G40" s="52"/>
      <c r="H40" s="52"/>
      <c r="I40" s="53" t="e">
        <f t="shared" si="2"/>
        <v>#DIV/0!</v>
      </c>
      <c r="J40" s="53">
        <f>'Nilai Partisipasi'!I40</f>
        <v>0</v>
      </c>
      <c r="K40" s="53" t="e">
        <f t="shared" si="3"/>
        <v>#DIV/0!</v>
      </c>
    </row>
    <row r="41" spans="2:11" ht="15" customHeight="1" x14ac:dyDescent="0.3">
      <c r="B41" s="52">
        <v>28</v>
      </c>
      <c r="C41" s="37" t="s">
        <v>157</v>
      </c>
      <c r="D41" s="38" t="s">
        <v>151</v>
      </c>
      <c r="E41" s="52">
        <f>'Nilai Partisipasi'!E41</f>
        <v>0</v>
      </c>
      <c r="F41" s="52"/>
      <c r="G41" s="52"/>
      <c r="H41" s="52"/>
      <c r="I41" s="53" t="e">
        <f t="shared" si="2"/>
        <v>#DIV/0!</v>
      </c>
      <c r="J41" s="53">
        <f>'Nilai Partisipasi'!I41</f>
        <v>0</v>
      </c>
      <c r="K41" s="53" t="e">
        <f t="shared" si="3"/>
        <v>#DIV/0!</v>
      </c>
    </row>
    <row r="42" spans="2:11" ht="15" customHeight="1" x14ac:dyDescent="0.3">
      <c r="B42" s="40">
        <v>29</v>
      </c>
      <c r="C42" s="37" t="s">
        <v>158</v>
      </c>
      <c r="D42" s="38" t="s">
        <v>152</v>
      </c>
      <c r="E42" s="52">
        <f>'Nilai Partisipasi'!E42</f>
        <v>0</v>
      </c>
      <c r="F42" s="52"/>
      <c r="G42" s="52"/>
      <c r="H42" s="52"/>
      <c r="I42" s="53" t="e">
        <f t="shared" si="2"/>
        <v>#DIV/0!</v>
      </c>
      <c r="J42" s="53">
        <f>'Nilai Partisipasi'!I42</f>
        <v>0</v>
      </c>
      <c r="K42" s="53" t="e">
        <f t="shared" si="3"/>
        <v>#DIV/0!</v>
      </c>
    </row>
    <row r="44" spans="2:11" s="10" customFormat="1" ht="15" customHeight="1" x14ac:dyDescent="0.3">
      <c r="B44" s="10" t="s">
        <v>47</v>
      </c>
      <c r="I44" s="26"/>
      <c r="J44" s="26"/>
      <c r="K44" s="26"/>
    </row>
    <row r="45" spans="2:11" s="10" customFormat="1" ht="15" customHeight="1" x14ac:dyDescent="0.3">
      <c r="C45" s="10" t="s">
        <v>65</v>
      </c>
      <c r="D45" s="10" t="s">
        <v>66</v>
      </c>
      <c r="I45" s="26"/>
      <c r="J45" s="26"/>
      <c r="K45" s="26"/>
    </row>
    <row r="46" spans="2:11" s="10" customFormat="1" ht="15" customHeight="1" x14ac:dyDescent="0.3">
      <c r="C46" s="10" t="s">
        <v>67</v>
      </c>
      <c r="D46" s="10" t="s">
        <v>36</v>
      </c>
      <c r="I46" s="26"/>
      <c r="J46" s="26"/>
      <c r="K46" s="26"/>
    </row>
    <row r="47" spans="2:11" s="10" customFormat="1" ht="15" customHeight="1" x14ac:dyDescent="0.3">
      <c r="C47" s="10" t="s">
        <v>68</v>
      </c>
      <c r="D47" s="10" t="s">
        <v>69</v>
      </c>
      <c r="I47" s="26"/>
      <c r="J47" s="26"/>
      <c r="K47" s="26"/>
    </row>
    <row r="48" spans="2:11" s="10" customFormat="1" ht="15" customHeight="1" x14ac:dyDescent="0.3">
      <c r="C48" s="11" t="s">
        <v>70</v>
      </c>
      <c r="I48" s="26"/>
      <c r="J48" s="26"/>
      <c r="K48" s="26"/>
    </row>
    <row r="49" spans="2:11" s="10" customFormat="1" ht="15" customHeight="1" x14ac:dyDescent="0.3">
      <c r="B49" s="11"/>
      <c r="C49" s="11" t="s">
        <v>71</v>
      </c>
      <c r="I49" s="26"/>
      <c r="J49" s="26"/>
      <c r="K49" s="26"/>
    </row>
    <row r="50" spans="2:11" s="10" customFormat="1" ht="15" customHeight="1" x14ac:dyDescent="0.3">
      <c r="I50" s="26"/>
      <c r="J50" s="26"/>
      <c r="K50" s="26"/>
    </row>
    <row r="51" spans="2:11" ht="15" customHeight="1" x14ac:dyDescent="0.3">
      <c r="C51" s="1" t="s">
        <v>8</v>
      </c>
      <c r="G51" s="1" t="s">
        <v>72</v>
      </c>
    </row>
    <row r="52" spans="2:11" ht="15" customHeight="1" x14ac:dyDescent="0.3">
      <c r="C52" s="1" t="s">
        <v>59</v>
      </c>
      <c r="G52" s="1" t="s">
        <v>37</v>
      </c>
    </row>
    <row r="55" spans="2:11" ht="15" customHeight="1" x14ac:dyDescent="0.3">
      <c r="G55" s="1" t="s">
        <v>73</v>
      </c>
    </row>
    <row r="56" spans="2:11" ht="15" customHeight="1" x14ac:dyDescent="0.3">
      <c r="C56" s="1" t="s">
        <v>60</v>
      </c>
      <c r="G56" s="1" t="s">
        <v>38</v>
      </c>
    </row>
    <row r="57" spans="2:11" ht="15" customHeight="1" x14ac:dyDescent="0.3">
      <c r="C57" s="1" t="s">
        <v>61</v>
      </c>
      <c r="G57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3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7" t="s">
        <v>96</v>
      </c>
      <c r="L2" s="67"/>
    </row>
    <row r="3" spans="2:15" ht="14.1" customHeight="1" x14ac:dyDescent="0.3">
      <c r="K3" s="67">
        <v>42944</v>
      </c>
      <c r="L3" s="67"/>
    </row>
    <row r="4" spans="2:15" ht="14.1" customHeight="1" x14ac:dyDescent="0.3"/>
    <row r="5" spans="2:15" ht="21.9" customHeight="1" x14ac:dyDescent="0.3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" customHeight="1" x14ac:dyDescent="0.3">
      <c r="B6" s="70" t="s">
        <v>161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Partisipasi'!D7</f>
        <v>: S1 PGSD AKPMM (118)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3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1" t="str">
        <f>'Nilai Partisipasi'!C14</f>
        <v>RISTA SARI BR HARIANJA</v>
      </c>
      <c r="D15" s="30" t="str">
        <f>'Nilai Partisipasi'!D14</f>
        <v>856455652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1" t="str">
        <f>'Nilai Partisipasi'!C15</f>
        <v>NURMA INSANI</v>
      </c>
      <c r="D16" s="30" t="str">
        <f>'Nilai Partisipasi'!D15</f>
        <v>856455677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1" t="str">
        <f>'Nilai Partisipasi'!C16</f>
        <v>FEBRIANA ANGGUN PANGESTUTI</v>
      </c>
      <c r="D17" s="30" t="str">
        <f>'Nilai Partisipasi'!D16</f>
        <v>856455684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1" t="str">
        <f>'Nilai Partisipasi'!C17</f>
        <v>NURUL AISYAH TIARA PUTRI</v>
      </c>
      <c r="D18" s="30" t="str">
        <f>'Nilai Partisipasi'!D17</f>
        <v>856455691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1" t="str">
        <f>'Nilai Partisipasi'!C18</f>
        <v>AULIA NILA ARDILLA</v>
      </c>
      <c r="D19" s="30" t="str">
        <f>'Nilai Partisipasi'!D18</f>
        <v>856455717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1" t="str">
        <f>'Nilai Partisipasi'!C19</f>
        <v>FATHIA AZ ZAHRA</v>
      </c>
      <c r="D20" s="30" t="str">
        <f>'Nilai Partisipasi'!D19</f>
        <v>856455731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1" t="str">
        <f>'Nilai Partisipasi'!C20</f>
        <v>SYANNE HANDYANAWATI SYAM</v>
      </c>
      <c r="D21" s="30" t="str">
        <f>'Nilai Partisipasi'!D20</f>
        <v>856455749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1" t="str">
        <f>'Nilai Partisipasi'!C21</f>
        <v>DEDEK KRISMANTO</v>
      </c>
      <c r="D22" s="30" t="str">
        <f>'Nilai Partisipasi'!D21</f>
        <v>856455756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1" t="str">
        <f>'Nilai Partisipasi'!C22</f>
        <v>ISNIDARLI</v>
      </c>
      <c r="D23" s="30" t="str">
        <f>'Nilai Partisipasi'!D22</f>
        <v>856455763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1" t="str">
        <f>'Nilai Partisipasi'!C23</f>
        <v>LIZAWATI</v>
      </c>
      <c r="D24" s="30" t="str">
        <f>'Nilai Partisipasi'!D23</f>
        <v>856455788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1" t="str">
        <f>'Nilai Partisipasi'!C24</f>
        <v>HENY GUSTIA NINGSIH</v>
      </c>
      <c r="D25" s="30" t="str">
        <f>'Nilai Partisipasi'!D24</f>
        <v>856455795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1" t="str">
        <f>'Nilai Partisipasi'!C25</f>
        <v>NUR SRIWAHYUNI</v>
      </c>
      <c r="D26" s="30" t="str">
        <f>'Nilai Partisipasi'!D25</f>
        <v>856455803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49" t="str">
        <f>'Nilai Partisipasi'!C26</f>
        <v>LILI YASARI</v>
      </c>
      <c r="D27" s="30" t="str">
        <f>'Nilai Partisipasi'!D26</f>
        <v>856455835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49" t="str">
        <f>'Nilai Partisipasi'!C27</f>
        <v>HARTIKA</v>
      </c>
      <c r="D28" s="30" t="str">
        <f>'Nilai Partisipasi'!D27</f>
        <v>856455842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49" t="str">
        <f>'Nilai Partisipasi'!C28</f>
        <v>KEVIN LYANDRA</v>
      </c>
      <c r="D29" s="30" t="str">
        <f>'Nilai Partisipasi'!D28</f>
        <v>856455874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49" t="str">
        <f>'Nilai Partisipasi'!C29</f>
        <v>YULIANA FITRI</v>
      </c>
      <c r="D30" s="30" t="str">
        <f>'Nilai Partisipasi'!D29</f>
        <v>856455985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49" t="str">
        <f>'Nilai Partisipasi'!C30</f>
        <v>SUMARNI</v>
      </c>
      <c r="D31" s="30" t="str">
        <f>'Nilai Partisipasi'!D30</f>
        <v>856455992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49" t="str">
        <f>'Nilai Partisipasi'!C31</f>
        <v>IWAT TINI</v>
      </c>
      <c r="D32" s="30" t="str">
        <f>'Nilai Partisipasi'!D31</f>
        <v>856456006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49" t="str">
        <f>'Nilai Partisipasi'!C32</f>
        <v>HAURA TAUFIQOH</v>
      </c>
      <c r="D33" s="30" t="str">
        <f>'Nilai Partisipasi'!D32</f>
        <v>856456038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49" t="str">
        <f>'Nilai Partisipasi'!C33</f>
        <v>YOLA OKTAVIANI</v>
      </c>
      <c r="D34" s="30" t="str">
        <f>'Nilai Partisipasi'!D33</f>
        <v>856456052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49" t="str">
        <f>'Nilai Partisipasi'!C34</f>
        <v>SITI SURYANI</v>
      </c>
      <c r="D35" s="30" t="str">
        <f>'Nilai Partisipasi'!D34</f>
        <v>856457008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49" t="s">
        <v>145</v>
      </c>
      <c r="D36" s="30" t="s">
        <v>122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54">
        <v>23</v>
      </c>
      <c r="C37" s="55" t="s">
        <v>146</v>
      </c>
      <c r="D37" s="54" t="s">
        <v>123</v>
      </c>
      <c r="E37" s="56"/>
      <c r="F37" s="56"/>
      <c r="G37" s="56"/>
      <c r="H37" s="56"/>
      <c r="I37" s="56"/>
      <c r="J37" s="56"/>
      <c r="K37" s="56"/>
      <c r="L37" s="56"/>
    </row>
    <row r="38" spans="2:12" ht="47.1" customHeight="1" x14ac:dyDescent="0.3">
      <c r="B38" s="54">
        <v>24</v>
      </c>
      <c r="C38" s="55" t="s">
        <v>153</v>
      </c>
      <c r="D38" s="54" t="s">
        <v>147</v>
      </c>
      <c r="E38" s="56"/>
      <c r="F38" s="56"/>
      <c r="G38" s="56"/>
      <c r="H38" s="56"/>
      <c r="I38" s="56"/>
      <c r="J38" s="56"/>
      <c r="K38" s="56"/>
      <c r="L38" s="56"/>
    </row>
    <row r="39" spans="2:12" ht="47.1" customHeight="1" x14ac:dyDescent="0.3">
      <c r="B39" s="54">
        <v>25</v>
      </c>
      <c r="C39" s="55" t="s">
        <v>154</v>
      </c>
      <c r="D39" s="54" t="s">
        <v>148</v>
      </c>
      <c r="E39" s="56"/>
      <c r="F39" s="56"/>
      <c r="G39" s="56"/>
      <c r="H39" s="56"/>
      <c r="I39" s="56"/>
      <c r="J39" s="56"/>
      <c r="K39" s="56"/>
      <c r="L39" s="56"/>
    </row>
    <row r="40" spans="2:12" ht="47.1" customHeight="1" x14ac:dyDescent="0.3">
      <c r="B40" s="54">
        <v>26</v>
      </c>
      <c r="C40" s="55" t="s">
        <v>155</v>
      </c>
      <c r="D40" s="54" t="s">
        <v>149</v>
      </c>
      <c r="E40" s="56"/>
      <c r="F40" s="56"/>
      <c r="G40" s="56"/>
      <c r="H40" s="56"/>
      <c r="I40" s="56"/>
      <c r="J40" s="56"/>
      <c r="K40" s="56"/>
      <c r="L40" s="56"/>
    </row>
    <row r="41" spans="2:12" ht="47.1" customHeight="1" x14ac:dyDescent="0.3">
      <c r="B41" s="54">
        <v>27</v>
      </c>
      <c r="C41" s="55" t="s">
        <v>156</v>
      </c>
      <c r="D41" s="54" t="s">
        <v>150</v>
      </c>
      <c r="E41" s="56"/>
      <c r="F41" s="56"/>
      <c r="G41" s="56"/>
      <c r="H41" s="56"/>
      <c r="I41" s="56"/>
      <c r="J41" s="56"/>
      <c r="K41" s="56"/>
      <c r="L41" s="56"/>
    </row>
    <row r="42" spans="2:12" ht="47.1" customHeight="1" x14ac:dyDescent="0.3">
      <c r="B42" s="54">
        <v>28</v>
      </c>
      <c r="C42" s="55" t="s">
        <v>157</v>
      </c>
      <c r="D42" s="54" t="s">
        <v>151</v>
      </c>
      <c r="E42" s="56"/>
      <c r="F42" s="56"/>
      <c r="G42" s="56"/>
      <c r="H42" s="56"/>
      <c r="I42" s="56"/>
      <c r="J42" s="56"/>
      <c r="K42" s="56"/>
      <c r="L42" s="56"/>
    </row>
    <row r="43" spans="2:12" ht="47.1" customHeight="1" x14ac:dyDescent="0.3">
      <c r="B43" s="54">
        <v>29</v>
      </c>
      <c r="C43" s="55" t="s">
        <v>158</v>
      </c>
      <c r="D43" s="54" t="s">
        <v>152</v>
      </c>
      <c r="E43" s="56"/>
      <c r="F43" s="56"/>
      <c r="G43" s="56"/>
      <c r="H43" s="56"/>
      <c r="I43" s="56"/>
      <c r="J43" s="56"/>
      <c r="K43" s="56"/>
      <c r="L43" s="56"/>
    </row>
    <row r="44" spans="2:12" ht="48.9" customHeight="1" x14ac:dyDescent="0.3">
      <c r="B44" s="68" t="s">
        <v>19</v>
      </c>
      <c r="C44" s="68"/>
      <c r="D44" s="68"/>
      <c r="E44" s="8"/>
      <c r="F44" s="8"/>
      <c r="G44" s="8"/>
      <c r="H44" s="8"/>
      <c r="I44" s="8"/>
      <c r="J44" s="8"/>
      <c r="K44" s="8"/>
      <c r="L44" s="8"/>
    </row>
    <row r="45" spans="2:12" ht="18" customHeight="1" x14ac:dyDescent="0.3">
      <c r="B45" s="68" t="s">
        <v>20</v>
      </c>
      <c r="C45" s="68"/>
      <c r="D45" s="68"/>
      <c r="E45" s="8"/>
      <c r="F45" s="8"/>
      <c r="G45" s="8"/>
      <c r="H45" s="8"/>
      <c r="I45" s="8"/>
      <c r="J45" s="8"/>
      <c r="K45" s="8"/>
      <c r="L45" s="8"/>
    </row>
    <row r="46" spans="2:12" ht="48.9" customHeight="1" x14ac:dyDescent="0.3">
      <c r="B46" s="69" t="s">
        <v>21</v>
      </c>
      <c r="C46" s="69"/>
      <c r="D46" s="69"/>
      <c r="E46" s="8"/>
      <c r="F46" s="8"/>
      <c r="G46" s="8"/>
      <c r="H46" s="8"/>
      <c r="I46" s="8"/>
      <c r="J46" s="8"/>
      <c r="K46" s="8"/>
      <c r="L46" s="8"/>
    </row>
    <row r="47" spans="2:12" ht="18" customHeight="1" x14ac:dyDescent="0.3">
      <c r="B47" s="69" t="s">
        <v>22</v>
      </c>
      <c r="C47" s="69"/>
      <c r="D47" s="69"/>
      <c r="E47" s="8"/>
      <c r="F47" s="8"/>
      <c r="G47" s="8"/>
      <c r="H47" s="8"/>
      <c r="I47" s="8"/>
      <c r="J47" s="8"/>
      <c r="K47" s="8"/>
      <c r="L47" s="8"/>
    </row>
    <row r="48" spans="2:12" ht="14.1" customHeight="1" x14ac:dyDescent="0.3">
      <c r="B48" s="6" t="s">
        <v>23</v>
      </c>
      <c r="D48" s="6"/>
    </row>
    <row r="49" spans="2:15" ht="14.1" customHeight="1" x14ac:dyDescent="0.3">
      <c r="B49" s="1" t="s">
        <v>24</v>
      </c>
    </row>
    <row r="50" spans="2:15" ht="14.1" customHeight="1" x14ac:dyDescent="0.3">
      <c r="B50" s="1" t="s">
        <v>25</v>
      </c>
    </row>
    <row r="51" spans="2:15" ht="14.1" customHeight="1" x14ac:dyDescent="0.3"/>
    <row r="52" spans="2:15" ht="18" customHeight="1" x14ac:dyDescent="0.3">
      <c r="I52" s="1" t="s">
        <v>28</v>
      </c>
    </row>
    <row r="53" spans="2:15" ht="18" customHeight="1" x14ac:dyDescent="0.3">
      <c r="I53" s="2" t="s">
        <v>92</v>
      </c>
    </row>
    <row r="54" spans="2:15" ht="18" customHeight="1" x14ac:dyDescent="0.3">
      <c r="I54" s="2"/>
      <c r="O54" s="1" t="s">
        <v>26</v>
      </c>
    </row>
    <row r="55" spans="2:15" ht="18" customHeight="1" x14ac:dyDescent="0.3">
      <c r="B55" s="6"/>
      <c r="I55" s="2"/>
    </row>
    <row r="56" spans="2:15" ht="18" customHeight="1" x14ac:dyDescent="0.3">
      <c r="I56" s="3" t="s">
        <v>9</v>
      </c>
    </row>
    <row r="57" spans="2:15" ht="18" customHeight="1" x14ac:dyDescent="0.3">
      <c r="I57" s="2" t="s">
        <v>10</v>
      </c>
    </row>
    <row r="58" spans="2:15" ht="15" customHeight="1" x14ac:dyDescent="0.3"/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</sheetData>
  <mergeCells count="12">
    <mergeCell ref="K3:L3"/>
    <mergeCell ref="K2:L2"/>
    <mergeCell ref="B45:D45"/>
    <mergeCell ref="B46:D46"/>
    <mergeCell ref="B47:D47"/>
    <mergeCell ref="B5:L5"/>
    <mergeCell ref="B6:L6"/>
    <mergeCell ref="B11:B14"/>
    <mergeCell ref="D11:D14"/>
    <mergeCell ref="E11:L11"/>
    <mergeCell ref="B44:D44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G14" sqref="G14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65" t="s">
        <v>78</v>
      </c>
      <c r="C5" s="65"/>
      <c r="D5" s="65"/>
      <c r="E5" s="65"/>
      <c r="F5" s="65"/>
      <c r="G5" s="65"/>
      <c r="H5" s="65"/>
    </row>
    <row r="6" spans="2:8" ht="24.6" x14ac:dyDescent="0.3">
      <c r="B6" s="57"/>
      <c r="C6" s="57"/>
      <c r="D6" s="57"/>
      <c r="E6" s="57"/>
      <c r="F6" s="57"/>
      <c r="G6" s="57"/>
      <c r="H6" s="57"/>
    </row>
    <row r="7" spans="2:8" ht="15" customHeight="1" x14ac:dyDescent="0.3">
      <c r="B7" s="9"/>
      <c r="G7" s="4" t="str">
        <f>'Rekap Nilai Non Praktek'!H6</f>
        <v>Semester</v>
      </c>
      <c r="H7" s="87" t="str">
        <f>'Rekap Nilai Non Praktek'!J6</f>
        <v>: 2 (dua)</v>
      </c>
    </row>
    <row r="8" spans="2:8" ht="30.15" customHeight="1" x14ac:dyDescent="0.3">
      <c r="B8" s="77" t="s">
        <v>75</v>
      </c>
      <c r="C8" s="78"/>
      <c r="D8" s="77" t="s">
        <v>76</v>
      </c>
      <c r="E8" s="86"/>
      <c r="F8" s="78"/>
      <c r="G8" s="82" t="s">
        <v>162</v>
      </c>
      <c r="H8" s="82"/>
    </row>
    <row r="9" spans="2:8" ht="30.15" customHeight="1" x14ac:dyDescent="0.3">
      <c r="B9" s="77" t="s">
        <v>97</v>
      </c>
      <c r="C9" s="78"/>
      <c r="D9" s="33" t="s">
        <v>0</v>
      </c>
      <c r="E9" s="48" t="str">
        <f>'Nilai Partisipasi'!H9</f>
        <v>: Bangkinang Kota</v>
      </c>
      <c r="F9" s="77" t="s">
        <v>79</v>
      </c>
      <c r="G9" s="86"/>
      <c r="H9" s="78"/>
    </row>
    <row r="10" spans="2:8" ht="15" customHeight="1" x14ac:dyDescent="0.3">
      <c r="B10" s="9"/>
    </row>
    <row r="11" spans="2:8" ht="15" customHeight="1" x14ac:dyDescent="0.3">
      <c r="B11" s="79" t="s">
        <v>14</v>
      </c>
      <c r="C11" s="72" t="s">
        <v>27</v>
      </c>
      <c r="D11" s="79" t="s">
        <v>15</v>
      </c>
      <c r="E11" s="79" t="s">
        <v>80</v>
      </c>
      <c r="F11" s="75" t="s">
        <v>81</v>
      </c>
      <c r="G11" s="84" t="s">
        <v>82</v>
      </c>
      <c r="H11" s="85"/>
    </row>
    <row r="12" spans="2:8" ht="15" customHeight="1" x14ac:dyDescent="0.3">
      <c r="B12" s="80"/>
      <c r="C12" s="73"/>
      <c r="D12" s="80"/>
      <c r="E12" s="80"/>
      <c r="F12" s="83"/>
      <c r="G12" s="15" t="s">
        <v>83</v>
      </c>
      <c r="H12" s="75" t="s">
        <v>85</v>
      </c>
    </row>
    <row r="13" spans="2:8" ht="15" customHeight="1" x14ac:dyDescent="0.3">
      <c r="B13" s="81"/>
      <c r="C13" s="74"/>
      <c r="D13" s="81"/>
      <c r="E13" s="81"/>
      <c r="F13" s="76"/>
      <c r="G13" s="16" t="s">
        <v>84</v>
      </c>
      <c r="H13" s="76"/>
    </row>
    <row r="14" spans="2:8" ht="36.9" customHeight="1" x14ac:dyDescent="0.3">
      <c r="B14" s="28">
        <v>1</v>
      </c>
      <c r="C14" s="31" t="str">
        <f>'Nilai Partisipasi'!C14</f>
        <v>RISTA SARI BR HARIANJA</v>
      </c>
      <c r="D14" s="30" t="str">
        <f>'Nilai Partisipasi'!D14</f>
        <v>856455652</v>
      </c>
      <c r="E14" s="29"/>
      <c r="F14" s="29"/>
      <c r="G14" s="29"/>
      <c r="H14" s="29"/>
    </row>
    <row r="15" spans="2:8" ht="36.9" customHeight="1" x14ac:dyDescent="0.3">
      <c r="B15" s="28">
        <v>2</v>
      </c>
      <c r="C15" s="31" t="str">
        <f>'Nilai Partisipasi'!C15</f>
        <v>NURMA INSANI</v>
      </c>
      <c r="D15" s="30" t="str">
        <f>'Nilai Partisipasi'!D15</f>
        <v>856455677</v>
      </c>
      <c r="E15" s="29"/>
      <c r="F15" s="29"/>
      <c r="G15" s="29"/>
      <c r="H15" s="29"/>
    </row>
    <row r="16" spans="2:8" ht="36.9" customHeight="1" x14ac:dyDescent="0.3">
      <c r="B16" s="28">
        <v>3</v>
      </c>
      <c r="C16" s="31" t="str">
        <f>'Nilai Partisipasi'!C16</f>
        <v>FEBRIANA ANGGUN PANGESTUTI</v>
      </c>
      <c r="D16" s="30" t="str">
        <f>'Nilai Partisipasi'!D16</f>
        <v>856455684</v>
      </c>
      <c r="E16" s="29"/>
      <c r="F16" s="29"/>
      <c r="G16" s="29"/>
      <c r="H16" s="29"/>
    </row>
    <row r="17" spans="2:8" ht="36.9" customHeight="1" x14ac:dyDescent="0.3">
      <c r="B17" s="28">
        <v>4</v>
      </c>
      <c r="C17" s="31" t="str">
        <f>'Nilai Partisipasi'!C17</f>
        <v>NURUL AISYAH TIARA PUTRI</v>
      </c>
      <c r="D17" s="30" t="str">
        <f>'Nilai Partisipasi'!D17</f>
        <v>856455691</v>
      </c>
      <c r="E17" s="29"/>
      <c r="F17" s="29"/>
      <c r="G17" s="29"/>
      <c r="H17" s="29"/>
    </row>
    <row r="18" spans="2:8" ht="36.9" customHeight="1" x14ac:dyDescent="0.3">
      <c r="B18" s="28">
        <v>5</v>
      </c>
      <c r="C18" s="31" t="str">
        <f>'Nilai Partisipasi'!C18</f>
        <v>AULIA NILA ARDILLA</v>
      </c>
      <c r="D18" s="30" t="str">
        <f>'Nilai Partisipasi'!D18</f>
        <v>856455717</v>
      </c>
      <c r="E18" s="29"/>
      <c r="F18" s="29"/>
      <c r="G18" s="29"/>
      <c r="H18" s="29"/>
    </row>
    <row r="19" spans="2:8" ht="36.9" customHeight="1" x14ac:dyDescent="0.3">
      <c r="B19" s="28">
        <v>6</v>
      </c>
      <c r="C19" s="31" t="str">
        <f>'Nilai Partisipasi'!C19</f>
        <v>FATHIA AZ ZAHRA</v>
      </c>
      <c r="D19" s="30" t="str">
        <f>'Nilai Partisipasi'!D19</f>
        <v>856455731</v>
      </c>
      <c r="E19" s="29"/>
      <c r="F19" s="29"/>
      <c r="G19" s="29"/>
      <c r="H19" s="29"/>
    </row>
    <row r="20" spans="2:8" ht="36.9" customHeight="1" x14ac:dyDescent="0.3">
      <c r="B20" s="28">
        <v>7</v>
      </c>
      <c r="C20" s="31" t="str">
        <f>'Nilai Partisipasi'!C20</f>
        <v>SYANNE HANDYANAWATI SYAM</v>
      </c>
      <c r="D20" s="30" t="str">
        <f>'Nilai Partisipasi'!D20</f>
        <v>856455749</v>
      </c>
      <c r="E20" s="29"/>
      <c r="F20" s="29"/>
      <c r="G20" s="29"/>
      <c r="H20" s="29"/>
    </row>
    <row r="21" spans="2:8" ht="36.9" customHeight="1" x14ac:dyDescent="0.3">
      <c r="B21" s="28">
        <v>8</v>
      </c>
      <c r="C21" s="31" t="str">
        <f>'Nilai Partisipasi'!C21</f>
        <v>DEDEK KRISMANTO</v>
      </c>
      <c r="D21" s="30" t="str">
        <f>'Nilai Partisipasi'!D21</f>
        <v>856455756</v>
      </c>
      <c r="E21" s="29"/>
      <c r="F21" s="29"/>
      <c r="G21" s="29"/>
      <c r="H21" s="29"/>
    </row>
    <row r="22" spans="2:8" ht="36.9" customHeight="1" x14ac:dyDescent="0.3">
      <c r="B22" s="28">
        <v>9</v>
      </c>
      <c r="C22" s="31" t="str">
        <f>'Nilai Partisipasi'!C22</f>
        <v>ISNIDARLI</v>
      </c>
      <c r="D22" s="30" t="str">
        <f>'Nilai Partisipasi'!D22</f>
        <v>856455763</v>
      </c>
      <c r="E22" s="29"/>
      <c r="F22" s="29"/>
      <c r="G22" s="29"/>
      <c r="H22" s="29"/>
    </row>
    <row r="23" spans="2:8" ht="36.9" customHeight="1" x14ac:dyDescent="0.3">
      <c r="B23" s="28">
        <v>10</v>
      </c>
      <c r="C23" s="31" t="str">
        <f>'Nilai Partisipasi'!C23</f>
        <v>LIZAWATI</v>
      </c>
      <c r="D23" s="30" t="str">
        <f>'Nilai Partisipasi'!D23</f>
        <v>856455788</v>
      </c>
      <c r="E23" s="29"/>
      <c r="F23" s="29"/>
      <c r="G23" s="29"/>
      <c r="H23" s="29"/>
    </row>
    <row r="24" spans="2:8" ht="36.9" customHeight="1" x14ac:dyDescent="0.3">
      <c r="B24" s="28">
        <v>11</v>
      </c>
      <c r="C24" s="31" t="str">
        <f>'Nilai Partisipasi'!C24</f>
        <v>HENY GUSTIA NINGSIH</v>
      </c>
      <c r="D24" s="30" t="str">
        <f>'Nilai Partisipasi'!D24</f>
        <v>856455795</v>
      </c>
      <c r="E24" s="29"/>
      <c r="F24" s="29"/>
      <c r="G24" s="29"/>
      <c r="H24" s="29"/>
    </row>
    <row r="25" spans="2:8" ht="36.9" customHeight="1" x14ac:dyDescent="0.3">
      <c r="B25" s="28">
        <v>12</v>
      </c>
      <c r="C25" s="31" t="str">
        <f>'Nilai Partisipasi'!C25</f>
        <v>NUR SRIWAHYUNI</v>
      </c>
      <c r="D25" s="30" t="str">
        <f>'Nilai Partisipasi'!D25</f>
        <v>856455803</v>
      </c>
      <c r="E25" s="29"/>
      <c r="F25" s="29"/>
      <c r="G25" s="29"/>
      <c r="H25" s="29"/>
    </row>
    <row r="26" spans="2:8" ht="36.9" customHeight="1" x14ac:dyDescent="0.3">
      <c r="B26" s="28">
        <v>13</v>
      </c>
      <c r="C26" s="31" t="str">
        <f>'Nilai Partisipasi'!C26</f>
        <v>LILI YASARI</v>
      </c>
      <c r="D26" s="30" t="str">
        <f>'Nilai Partisipasi'!D26</f>
        <v>856455835</v>
      </c>
      <c r="E26" s="29"/>
      <c r="F26" s="29"/>
      <c r="G26" s="29"/>
      <c r="H26" s="29"/>
    </row>
    <row r="27" spans="2:8" ht="36.9" customHeight="1" x14ac:dyDescent="0.3">
      <c r="B27" s="28">
        <v>14</v>
      </c>
      <c r="C27" s="31" t="str">
        <f>'Nilai Partisipasi'!C27</f>
        <v>HARTIKA</v>
      </c>
      <c r="D27" s="30" t="str">
        <f>'Nilai Partisipasi'!D27</f>
        <v>856455842</v>
      </c>
      <c r="E27" s="29"/>
      <c r="F27" s="29"/>
      <c r="G27" s="29"/>
      <c r="H27" s="29"/>
    </row>
    <row r="28" spans="2:8" ht="36.9" customHeight="1" x14ac:dyDescent="0.3">
      <c r="B28" s="28">
        <v>15</v>
      </c>
      <c r="C28" s="31" t="str">
        <f>'Nilai Partisipasi'!C28</f>
        <v>KEVIN LYANDRA</v>
      </c>
      <c r="D28" s="30" t="str">
        <f>'Nilai Partisipasi'!D28</f>
        <v>856455874</v>
      </c>
      <c r="E28" s="29"/>
      <c r="F28" s="29"/>
      <c r="G28" s="29"/>
      <c r="H28" s="29"/>
    </row>
    <row r="29" spans="2:8" ht="36.9" customHeight="1" x14ac:dyDescent="0.3">
      <c r="B29" s="28">
        <v>16</v>
      </c>
      <c r="C29" s="31" t="str">
        <f>'Nilai Partisipasi'!C29</f>
        <v>YULIANA FITRI</v>
      </c>
      <c r="D29" s="30" t="str">
        <f>'Nilai Partisipasi'!D29</f>
        <v>856455985</v>
      </c>
      <c r="E29" s="29"/>
      <c r="F29" s="29"/>
      <c r="G29" s="29"/>
      <c r="H29" s="29"/>
    </row>
    <row r="30" spans="2:8" ht="36.9" customHeight="1" x14ac:dyDescent="0.3">
      <c r="B30" s="28">
        <v>17</v>
      </c>
      <c r="C30" s="31" t="str">
        <f>'Nilai Partisipasi'!C30</f>
        <v>SUMARNI</v>
      </c>
      <c r="D30" s="30" t="str">
        <f>'Nilai Partisipasi'!D30</f>
        <v>856455992</v>
      </c>
      <c r="E30" s="29"/>
      <c r="F30" s="29"/>
      <c r="G30" s="29"/>
      <c r="H30" s="29"/>
    </row>
    <row r="31" spans="2:8" ht="36.9" customHeight="1" x14ac:dyDescent="0.3">
      <c r="B31" s="28">
        <v>18</v>
      </c>
      <c r="C31" s="31" t="str">
        <f>'Nilai Partisipasi'!C31</f>
        <v>IWAT TINI</v>
      </c>
      <c r="D31" s="30" t="str">
        <f>'Nilai Partisipasi'!D31</f>
        <v>856456006</v>
      </c>
      <c r="E31" s="29"/>
      <c r="F31" s="29"/>
      <c r="G31" s="29"/>
      <c r="H31" s="29"/>
    </row>
    <row r="32" spans="2:8" ht="36.9" customHeight="1" x14ac:dyDescent="0.3">
      <c r="B32" s="28">
        <v>19</v>
      </c>
      <c r="C32" s="31" t="str">
        <f>'Nilai Partisipasi'!C32</f>
        <v>HAURA TAUFIQOH</v>
      </c>
      <c r="D32" s="30" t="str">
        <f>'Nilai Partisipasi'!D32</f>
        <v>856456038</v>
      </c>
      <c r="E32" s="29"/>
      <c r="F32" s="29"/>
      <c r="G32" s="29"/>
      <c r="H32" s="29"/>
    </row>
    <row r="33" spans="2:8" ht="36.9" customHeight="1" x14ac:dyDescent="0.3">
      <c r="B33" s="28">
        <v>20</v>
      </c>
      <c r="C33" s="31" t="str">
        <f>'Nilai Partisipasi'!C33</f>
        <v>YOLA OKTAVIANI</v>
      </c>
      <c r="D33" s="30" t="str">
        <f>'Nilai Partisipasi'!D33</f>
        <v>856456052</v>
      </c>
      <c r="E33" s="29"/>
      <c r="F33" s="29"/>
      <c r="G33" s="29"/>
      <c r="H33" s="29"/>
    </row>
    <row r="34" spans="2:8" ht="36.9" customHeight="1" x14ac:dyDescent="0.3">
      <c r="B34" s="28">
        <v>21</v>
      </c>
      <c r="C34" s="31" t="str">
        <f>'Nilai Partisipasi'!C34</f>
        <v>SITI SURYANI</v>
      </c>
      <c r="D34" s="30" t="str">
        <f>'Nilai Partisipasi'!D34</f>
        <v>856457008</v>
      </c>
      <c r="E34" s="29"/>
      <c r="F34" s="29"/>
      <c r="G34" s="29"/>
      <c r="H34" s="29"/>
    </row>
    <row r="35" spans="2:8" ht="36.9" customHeight="1" x14ac:dyDescent="0.3">
      <c r="B35" s="28">
        <v>22</v>
      </c>
      <c r="C35" s="31" t="s">
        <v>145</v>
      </c>
      <c r="D35" s="30" t="s">
        <v>122</v>
      </c>
      <c r="E35" s="29"/>
      <c r="F35" s="29"/>
      <c r="G35" s="29"/>
      <c r="H35" s="29"/>
    </row>
    <row r="36" spans="2:8" ht="36.9" customHeight="1" x14ac:dyDescent="0.3">
      <c r="B36" s="54">
        <v>23</v>
      </c>
      <c r="C36" s="55" t="s">
        <v>146</v>
      </c>
      <c r="D36" s="54" t="s">
        <v>123</v>
      </c>
      <c r="E36" s="56"/>
      <c r="F36" s="56"/>
      <c r="G36" s="56"/>
      <c r="H36" s="56"/>
    </row>
    <row r="37" spans="2:8" ht="36.9" customHeight="1" x14ac:dyDescent="0.3">
      <c r="B37" s="54">
        <v>24</v>
      </c>
      <c r="C37" s="55" t="s">
        <v>153</v>
      </c>
      <c r="D37" s="54" t="s">
        <v>147</v>
      </c>
      <c r="E37" s="56"/>
      <c r="F37" s="56"/>
      <c r="G37" s="56"/>
      <c r="H37" s="56"/>
    </row>
    <row r="38" spans="2:8" ht="36.9" customHeight="1" x14ac:dyDescent="0.3">
      <c r="B38" s="54">
        <v>25</v>
      </c>
      <c r="C38" s="55" t="s">
        <v>154</v>
      </c>
      <c r="D38" s="54" t="s">
        <v>148</v>
      </c>
      <c r="E38" s="56"/>
      <c r="F38" s="56"/>
      <c r="G38" s="56"/>
      <c r="H38" s="56"/>
    </row>
    <row r="39" spans="2:8" ht="36.9" customHeight="1" x14ac:dyDescent="0.3">
      <c r="B39" s="54">
        <v>26</v>
      </c>
      <c r="C39" s="55" t="s">
        <v>155</v>
      </c>
      <c r="D39" s="54" t="s">
        <v>149</v>
      </c>
      <c r="E39" s="56"/>
      <c r="F39" s="56"/>
      <c r="G39" s="56"/>
      <c r="H39" s="56"/>
    </row>
    <row r="40" spans="2:8" ht="36.9" customHeight="1" x14ac:dyDescent="0.3">
      <c r="B40" s="54">
        <v>27</v>
      </c>
      <c r="C40" s="55" t="s">
        <v>156</v>
      </c>
      <c r="D40" s="54" t="s">
        <v>150</v>
      </c>
      <c r="E40" s="56"/>
      <c r="F40" s="56"/>
      <c r="G40" s="56"/>
      <c r="H40" s="56"/>
    </row>
    <row r="41" spans="2:8" ht="36.9" customHeight="1" x14ac:dyDescent="0.3">
      <c r="B41" s="54">
        <v>28</v>
      </c>
      <c r="C41" s="55" t="s">
        <v>157</v>
      </c>
      <c r="D41" s="54" t="s">
        <v>151</v>
      </c>
      <c r="E41" s="56"/>
      <c r="F41" s="56"/>
      <c r="G41" s="56"/>
      <c r="H41" s="56"/>
    </row>
    <row r="42" spans="2:8" ht="36.9" customHeight="1" x14ac:dyDescent="0.3">
      <c r="B42" s="54">
        <v>29</v>
      </c>
      <c r="C42" s="55" t="s">
        <v>158</v>
      </c>
      <c r="D42" s="54" t="s">
        <v>152</v>
      </c>
      <c r="E42" s="56"/>
      <c r="F42" s="56"/>
      <c r="G42" s="56"/>
      <c r="H42" s="56"/>
    </row>
    <row r="43" spans="2:8" ht="15" customHeight="1" x14ac:dyDescent="0.3">
      <c r="B43" s="14"/>
    </row>
    <row r="44" spans="2:8" ht="15" customHeight="1" x14ac:dyDescent="0.3">
      <c r="F44" s="19" t="s">
        <v>2</v>
      </c>
      <c r="G44" s="19" t="s">
        <v>87</v>
      </c>
      <c r="H44" s="19" t="s">
        <v>1</v>
      </c>
    </row>
    <row r="45" spans="2:8" ht="30" x14ac:dyDescent="0.3">
      <c r="F45" s="20" t="s">
        <v>86</v>
      </c>
      <c r="G45" s="20" t="s">
        <v>89</v>
      </c>
      <c r="H45" s="20" t="s">
        <v>90</v>
      </c>
    </row>
    <row r="46" spans="2:8" ht="49.65" customHeight="1" x14ac:dyDescent="0.3">
      <c r="F46" s="18"/>
      <c r="G46" s="18"/>
      <c r="H46" s="18"/>
    </row>
    <row r="47" spans="2:8" ht="15" customHeight="1" x14ac:dyDescent="0.3">
      <c r="B47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2018-09-16T07:04:36Z</cp:lastPrinted>
  <dcterms:created xsi:type="dcterms:W3CDTF">2009-03-17T05:47:13Z</dcterms:created>
  <dcterms:modified xsi:type="dcterms:W3CDTF">2021-02-17T07:58:21Z</dcterms:modified>
</cp:coreProperties>
</file>